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576" windowHeight="10176"/>
  </bookViews>
  <sheets>
    <sheet name="Иркутская 8" sheetId="1" r:id="rId1"/>
  </sheets>
  <externalReferences>
    <externalReference r:id="rId2"/>
  </externalReferences>
  <definedNames>
    <definedName name="Z_6E36EA37_049E_4FAE_B719_2847CD16F858_.wvu.Cols" localSheetId="0" hidden="1">'Иркутская 8'!#REF!,'Иркутская 8'!#REF!</definedName>
    <definedName name="Z_6E36EA37_049E_4FAE_B719_2847CD16F858_.wvu.Rows" localSheetId="0" hidden="1">'Иркутская 8'!$42:$45</definedName>
    <definedName name="Z_73C0D023_21BD_4441_8EFA_957546C15799_.wvu.Cols" localSheetId="0" hidden="1">'Иркутская 8'!#REF!,'Иркутская 8'!#REF!</definedName>
    <definedName name="Z_73C0D023_21BD_4441_8EFA_957546C15799_.wvu.Rows" localSheetId="0" hidden="1">'Иркутская 8'!$42:$45</definedName>
    <definedName name="_xlnm.Print_Area" localSheetId="0">'Иркутская 8'!$A$1:$H$60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  <c r="H58" i="1" s="1"/>
  <c r="H55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<sst xmlns="http://schemas.openxmlformats.org/spreadsheetml/2006/main" count="62" uniqueCount="53">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</sst>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20">
          <cell r="W120">
            <v>3468.0576026440367</v>
          </cell>
          <cell r="X120">
            <v>700.07576210056027</v>
          </cell>
          <cell r="Y120">
            <v>416.04180000000002</v>
          </cell>
          <cell r="AA120">
            <v>0</v>
          </cell>
          <cell r="AI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X120">
            <v>9918.3890588524937</v>
          </cell>
          <cell r="BB120">
            <v>0</v>
          </cell>
          <cell r="BC120">
            <v>1518.6825000000003</v>
          </cell>
          <cell r="BD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CN120">
            <v>8393.6862456791423</v>
          </cell>
          <cell r="CO120">
            <v>1726.1914113654925</v>
          </cell>
          <cell r="CP120">
            <v>97.930199999999985</v>
          </cell>
          <cell r="DE120">
            <v>7704.4975729741382</v>
          </cell>
          <cell r="DS120">
            <v>65264.034842655645</v>
          </cell>
          <cell r="DT120">
            <v>13314.667276860016</v>
          </cell>
          <cell r="DU120">
            <v>14690.914200000001</v>
          </cell>
          <cell r="EC120">
            <v>0</v>
          </cell>
          <cell r="EL120">
            <v>63394.851548748717</v>
          </cell>
          <cell r="EU120">
            <v>65646.191136508889</v>
          </cell>
          <cell r="EV120">
            <v>14803.992455977399</v>
          </cell>
          <cell r="EW120">
            <v>331.64279999999997</v>
          </cell>
          <cell r="FH120">
            <v>52367.169036883213</v>
          </cell>
          <cell r="FM120">
            <v>22278.617541377753</v>
          </cell>
          <cell r="FN120">
            <v>6704.8817917533452</v>
          </cell>
          <cell r="FO120">
            <v>1.6791239353379401E-13</v>
          </cell>
          <cell r="FU120">
            <v>17646.762066564399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7.88671875" style="1" customWidth="1"/>
    <col min="9" max="9" width="9.4414062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4" t="s">
        <v>39</v>
      </c>
      <c r="G6" s="8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1192074.0699999998</v>
      </c>
      <c r="F9" s="16">
        <f t="shared" ref="F9:G9" si="0">SUM(F10:F14)</f>
        <v>1208006.5</v>
      </c>
      <c r="G9" s="16">
        <f t="shared" si="0"/>
        <v>213196.30000000002</v>
      </c>
    </row>
    <row r="10" spans="1:7" ht="13.2" customHeight="1" x14ac:dyDescent="0.3">
      <c r="A10" s="43" t="s">
        <v>9</v>
      </c>
      <c r="B10" s="44"/>
      <c r="C10" s="44"/>
      <c r="D10" s="45"/>
      <c r="E10" s="17">
        <v>722979.96</v>
      </c>
      <c r="F10" s="17">
        <v>734292.2</v>
      </c>
      <c r="G10" s="18">
        <v>138577.85</v>
      </c>
    </row>
    <row r="11" spans="1:7" ht="14.4" customHeight="1" x14ac:dyDescent="0.3">
      <c r="A11" s="43" t="s">
        <v>10</v>
      </c>
      <c r="B11" s="44"/>
      <c r="C11" s="44"/>
      <c r="D11" s="45"/>
      <c r="E11" s="17">
        <v>0</v>
      </c>
      <c r="F11" s="17">
        <v>5009.47</v>
      </c>
      <c r="G11" s="18">
        <v>697.23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63397.94</v>
      </c>
      <c r="F12" s="17">
        <v>58118.62</v>
      </c>
      <c r="G12" s="18">
        <v>9220.4599999999991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122206.39</v>
      </c>
      <c r="F13" s="17">
        <v>108948.72</v>
      </c>
      <c r="G13" s="18">
        <v>17973.47</v>
      </c>
    </row>
    <row r="14" spans="1:7" ht="14.4" customHeight="1" x14ac:dyDescent="0.3">
      <c r="A14" s="36" t="s">
        <v>13</v>
      </c>
      <c r="B14" s="36"/>
      <c r="C14" s="36"/>
      <c r="D14" s="36"/>
      <c r="E14" s="17">
        <v>283489.78000000003</v>
      </c>
      <c r="F14" s="17">
        <v>301637.49</v>
      </c>
      <c r="G14" s="18">
        <v>46727.29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676392.51</v>
      </c>
      <c r="F15" s="16">
        <f t="shared" ref="F15:G15" si="1">SUM(F16:F19)</f>
        <v>655194.73</v>
      </c>
      <c r="G15" s="16">
        <f t="shared" si="1"/>
        <v>77637.41</v>
      </c>
    </row>
    <row r="16" spans="1:7" ht="33.6" customHeight="1" x14ac:dyDescent="0.3">
      <c r="A16" s="49" t="s">
        <v>45</v>
      </c>
      <c r="B16" s="50"/>
      <c r="C16" s="50"/>
      <c r="D16" s="51"/>
      <c r="E16" s="17">
        <v>639949.4</v>
      </c>
      <c r="F16" s="17">
        <v>619399.57999999996</v>
      </c>
      <c r="G16" s="18">
        <v>76989.45</v>
      </c>
    </row>
    <row r="17" spans="1:10" ht="15.6" x14ac:dyDescent="0.3">
      <c r="A17" s="36" t="s">
        <v>46</v>
      </c>
      <c r="B17" s="36"/>
      <c r="C17" s="36"/>
      <c r="D17" s="36"/>
      <c r="E17" s="17">
        <v>742.53</v>
      </c>
      <c r="F17" s="17">
        <v>576.82000000000005</v>
      </c>
      <c r="G17" s="18">
        <v>165.71</v>
      </c>
    </row>
    <row r="18" spans="1:10" ht="15.6" x14ac:dyDescent="0.3">
      <c r="A18" s="36" t="s">
        <v>47</v>
      </c>
      <c r="B18" s="36"/>
      <c r="C18" s="36"/>
      <c r="D18" s="36"/>
      <c r="E18" s="17">
        <v>1446.6</v>
      </c>
      <c r="F18" s="17">
        <v>1236.06</v>
      </c>
      <c r="G18" s="18">
        <v>210.54</v>
      </c>
    </row>
    <row r="19" spans="1:10" ht="15.6" x14ac:dyDescent="0.3">
      <c r="A19" s="36" t="s">
        <v>48</v>
      </c>
      <c r="B19" s="36"/>
      <c r="C19" s="36"/>
      <c r="D19" s="36"/>
      <c r="E19" s="17">
        <v>34253.980000000003</v>
      </c>
      <c r="F19" s="17">
        <v>33982.269999999997</v>
      </c>
      <c r="G19" s="18">
        <v>271.70999999999998</v>
      </c>
    </row>
    <row r="20" spans="1:10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0" ht="15.6" x14ac:dyDescent="0.3">
      <c r="A21" s="36" t="s">
        <v>15</v>
      </c>
      <c r="B21" s="36"/>
      <c r="C21" s="36"/>
      <c r="D21" s="36"/>
      <c r="E21" s="17">
        <v>3326.4</v>
      </c>
      <c r="F21" s="17">
        <v>3298.35</v>
      </c>
      <c r="G21" s="18">
        <v>909.87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44</v>
      </c>
      <c r="B24" s="59"/>
      <c r="C24" s="59"/>
      <c r="D24" s="59"/>
      <c r="E24" s="59"/>
      <c r="F24" s="17">
        <v>332769.9644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6">
        <f>SUM(F27:F31)</f>
        <v>14502.564223597092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67"/>
      <c r="I26" s="28"/>
    </row>
    <row r="27" spans="1:10" ht="15.6" hidden="1" x14ac:dyDescent="0.3">
      <c r="A27" s="69" t="s">
        <v>16</v>
      </c>
      <c r="B27" s="70"/>
      <c r="C27" s="70"/>
      <c r="D27" s="70"/>
      <c r="E27" s="74"/>
      <c r="F27" s="25">
        <f>'[1]свод за год'!W120</f>
        <v>3468.0576026440367</v>
      </c>
      <c r="I27" s="28"/>
    </row>
    <row r="28" spans="1:10" ht="15.6" hidden="1" x14ac:dyDescent="0.3">
      <c r="A28" s="69" t="s">
        <v>31</v>
      </c>
      <c r="B28" s="70"/>
      <c r="C28" s="70"/>
      <c r="D28" s="70"/>
      <c r="E28" s="74"/>
      <c r="F28" s="25">
        <f>'[1]свод за год'!X120</f>
        <v>700.07576210056027</v>
      </c>
      <c r="I28" s="28"/>
    </row>
    <row r="29" spans="1:10" ht="15.6" hidden="1" x14ac:dyDescent="0.3">
      <c r="A29" s="69" t="s">
        <v>18</v>
      </c>
      <c r="B29" s="70"/>
      <c r="C29" s="70"/>
      <c r="D29" s="70"/>
      <c r="E29" s="74"/>
      <c r="F29" s="25">
        <f>'[1]свод за год'!Y120</f>
        <v>416.04180000000002</v>
      </c>
      <c r="I29" s="28"/>
    </row>
    <row r="30" spans="1:10" ht="15.6" hidden="1" x14ac:dyDescent="0.3">
      <c r="A30" s="69" t="s">
        <v>19</v>
      </c>
      <c r="B30" s="70"/>
      <c r="C30" s="70"/>
      <c r="D30" s="70"/>
      <c r="E30" s="74"/>
      <c r="F30" s="25">
        <f>'[1]свод за год'!AA120+'[1]свод за год'!AI120+'[1]свод за год'!AL120+'[1]свод за год'!AO120+'[1]свод за год'!AP120+'[1]свод за год'!AQ120</f>
        <v>0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год'!AX120</f>
        <v>9918.3890588524937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6">
        <f>SUM(F34:F38)+82052.4</f>
        <v>256639.17329828316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67"/>
      <c r="I33" s="28"/>
    </row>
    <row r="34" spans="1:10" ht="15.6" hidden="1" x14ac:dyDescent="0.3">
      <c r="A34" s="68" t="s">
        <v>16</v>
      </c>
      <c r="B34" s="68"/>
      <c r="C34" s="68"/>
      <c r="D34" s="68"/>
      <c r="E34" s="68"/>
      <c r="F34" s="25">
        <f>'[1]свод за год'!CN120+'[1]свод за год'!DS120</f>
        <v>73657.721088334787</v>
      </c>
      <c r="I34" s="28"/>
    </row>
    <row r="35" spans="1:10" ht="15.6" hidden="1" x14ac:dyDescent="0.3">
      <c r="A35" s="68" t="s">
        <v>31</v>
      </c>
      <c r="B35" s="68"/>
      <c r="C35" s="68"/>
      <c r="D35" s="68"/>
      <c r="E35" s="68"/>
      <c r="F35" s="25">
        <f>'[1]свод за год'!CO120+'[1]свод за год'!DT120</f>
        <v>15040.858688225509</v>
      </c>
      <c r="I35" s="28"/>
    </row>
    <row r="36" spans="1:10" ht="15.6" hidden="1" x14ac:dyDescent="0.3">
      <c r="A36" s="68" t="s">
        <v>18</v>
      </c>
      <c r="B36" s="68"/>
      <c r="C36" s="68"/>
      <c r="D36" s="68"/>
      <c r="E36" s="68"/>
      <c r="F36" s="25">
        <f>'[1]свод за год'!CP120+'[1]свод за год'!DU120</f>
        <v>14788.844400000002</v>
      </c>
      <c r="I36" s="28"/>
    </row>
    <row r="37" spans="1:10" ht="15.6" hidden="1" x14ac:dyDescent="0.3">
      <c r="A37" s="68" t="s">
        <v>19</v>
      </c>
      <c r="B37" s="68"/>
      <c r="C37" s="68"/>
      <c r="D37" s="68"/>
      <c r="E37" s="68"/>
      <c r="F37" s="25">
        <f>'[1]свод за год'!AK120+'[1]свод за год'!AM120+'[1]свод за год'!AN120+'[1]свод за год'!BD120+'[1]свод за год'!EC120</f>
        <v>0</v>
      </c>
      <c r="I37" s="28"/>
    </row>
    <row r="38" spans="1:10" ht="39.75" hidden="1" customHeight="1" x14ac:dyDescent="0.3">
      <c r="A38" s="71" t="s">
        <v>34</v>
      </c>
      <c r="B38" s="85"/>
      <c r="C38" s="85"/>
      <c r="D38" s="85"/>
      <c r="E38" s="86"/>
      <c r="F38" s="25">
        <f>'[1]свод за год'!DE120+'[1]свод за год'!EL120</f>
        <v>71099.349121722858</v>
      </c>
      <c r="I38" s="28"/>
      <c r="J38" s="28"/>
    </row>
    <row r="39" spans="1:10" ht="32.4" customHeight="1" x14ac:dyDescent="0.3">
      <c r="A39" s="76" t="s">
        <v>35</v>
      </c>
      <c r="B39" s="87"/>
      <c r="C39" s="87"/>
      <c r="D39" s="87"/>
      <c r="E39" s="88"/>
      <c r="F39" s="26">
        <f>SUM(F40:F48)+48827.66</f>
        <v>230125.59932906498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'[1]свод за год'!EU120+'[1]свод за год'!FM120</f>
        <v>87924.808677886642</v>
      </c>
      <c r="I40" s="28"/>
    </row>
    <row r="41" spans="1:10" ht="15.6" hidden="1" x14ac:dyDescent="0.3">
      <c r="A41" s="69" t="s">
        <v>31</v>
      </c>
      <c r="B41" s="70"/>
      <c r="C41" s="70"/>
      <c r="D41" s="70"/>
      <c r="E41" s="70"/>
      <c r="F41" s="25">
        <f>'[1]свод за год'!EV120+'[1]свод за год'!FN120</f>
        <v>21508.874247730746</v>
      </c>
      <c r="I41" s="28"/>
    </row>
    <row r="42" spans="1:10" ht="15.6" hidden="1" customHeight="1" x14ac:dyDescent="0.3">
      <c r="A42" s="68" t="s">
        <v>21</v>
      </c>
      <c r="B42" s="68"/>
      <c r="C42" s="68"/>
      <c r="D42" s="68"/>
      <c r="E42" s="69"/>
      <c r="F42" s="25"/>
      <c r="I42" s="28"/>
    </row>
    <row r="43" spans="1:10" ht="15.6" hidden="1" customHeight="1" x14ac:dyDescent="0.3">
      <c r="A43" s="69" t="s">
        <v>17</v>
      </c>
      <c r="B43" s="70"/>
      <c r="C43" s="70"/>
      <c r="D43" s="70"/>
      <c r="E43" s="70"/>
      <c r="F43" s="25"/>
      <c r="I43" s="28"/>
    </row>
    <row r="44" spans="1:10" ht="15.6" hidden="1" customHeight="1" x14ac:dyDescent="0.3">
      <c r="A44" s="68" t="s">
        <v>22</v>
      </c>
      <c r="B44" s="68"/>
      <c r="C44" s="68"/>
      <c r="D44" s="68"/>
      <c r="E44" s="69"/>
      <c r="F44" s="25"/>
      <c r="I44" s="28"/>
    </row>
    <row r="45" spans="1:10" ht="15.6" hidden="1" customHeight="1" x14ac:dyDescent="0.3">
      <c r="A45" s="69" t="s">
        <v>17</v>
      </c>
      <c r="B45" s="70"/>
      <c r="C45" s="70"/>
      <c r="D45" s="70"/>
      <c r="E45" s="70"/>
      <c r="F45" s="25"/>
      <c r="I45" s="28"/>
    </row>
    <row r="46" spans="1:10" ht="15.6" hidden="1" x14ac:dyDescent="0.3">
      <c r="A46" s="68" t="s">
        <v>18</v>
      </c>
      <c r="B46" s="68"/>
      <c r="C46" s="68"/>
      <c r="D46" s="68"/>
      <c r="E46" s="69"/>
      <c r="F46" s="25">
        <f>'[1]свод за год'!EW120+'[1]свод за год'!FO120</f>
        <v>331.64280000000014</v>
      </c>
      <c r="I46" s="28"/>
    </row>
    <row r="47" spans="1:10" ht="15.6" hidden="1" x14ac:dyDescent="0.3">
      <c r="A47" s="69" t="s">
        <v>19</v>
      </c>
      <c r="B47" s="70"/>
      <c r="C47" s="70"/>
      <c r="D47" s="70"/>
      <c r="E47" s="70"/>
      <c r="F47" s="25">
        <f>'[1]свод за год'!BB120+'[1]свод за год'!BC120+'[1]свод за год'!BN120+'[1]свод за год'!BO120+'[1]свод за год'!BP120+'[1]свод за год'!BQ120</f>
        <v>1518.6825000000003</v>
      </c>
      <c r="I47" s="28"/>
    </row>
    <row r="48" spans="1:10" ht="43.5" hidden="1" customHeight="1" x14ac:dyDescent="0.3">
      <c r="A48" s="71" t="s">
        <v>36</v>
      </c>
      <c r="B48" s="85"/>
      <c r="C48" s="85"/>
      <c r="D48" s="85"/>
      <c r="E48" s="86"/>
      <c r="F48" s="25">
        <f>'[1]свод за год'!FH120+'[1]свод за год'!FU120</f>
        <v>70013.931103447612</v>
      </c>
      <c r="I48" s="28"/>
    </row>
    <row r="49" spans="1:12" ht="15.6" hidden="1" customHeight="1" x14ac:dyDescent="0.3">
      <c r="A49" s="76" t="s">
        <v>37</v>
      </c>
      <c r="B49" s="70"/>
      <c r="C49" s="70"/>
      <c r="D49" s="70"/>
      <c r="E49" s="74"/>
      <c r="F49" s="32"/>
      <c r="I49" s="28"/>
    </row>
    <row r="50" spans="1:12" ht="15.6" x14ac:dyDescent="0.3">
      <c r="A50" s="77" t="s">
        <v>49</v>
      </c>
      <c r="B50" s="78"/>
      <c r="C50" s="78"/>
      <c r="D50" s="78"/>
      <c r="E50" s="79"/>
      <c r="F50" s="26">
        <f>F25+F32+F39+F49</f>
        <v>501267.33685094526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87621.18</v>
      </c>
      <c r="I51" s="28"/>
      <c r="K51" s="28"/>
      <c r="L51" s="28"/>
    </row>
    <row r="52" spans="1:12" ht="15.6" x14ac:dyDescent="0.3">
      <c r="A52" s="69" t="s">
        <v>23</v>
      </c>
      <c r="B52" s="70"/>
      <c r="C52" s="70"/>
      <c r="D52" s="70"/>
      <c r="E52" s="70"/>
      <c r="F52" s="25">
        <v>46963.38</v>
      </c>
      <c r="I52" s="28"/>
    </row>
    <row r="53" spans="1:12" ht="15.6" x14ac:dyDescent="0.3">
      <c r="A53" s="69" t="s">
        <v>24</v>
      </c>
      <c r="B53" s="70"/>
      <c r="C53" s="70"/>
      <c r="D53" s="70"/>
      <c r="E53" s="70"/>
      <c r="F53" s="25">
        <v>40657.800000000003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51</v>
      </c>
      <c r="B55" s="83"/>
      <c r="C55" s="83"/>
      <c r="D55" s="83"/>
      <c r="E55" s="83"/>
      <c r="F55" s="26">
        <f>F50+F51</f>
        <v>588888.51685094531</v>
      </c>
      <c r="H55" s="33">
        <f>I55-F55</f>
        <v>-588888.51685094531</v>
      </c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639949.4</v>
      </c>
      <c r="H56" s="34"/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619399.57999999996</v>
      </c>
      <c r="H57" s="33"/>
      <c r="I57" s="28"/>
    </row>
    <row r="58" spans="1:12" ht="15.6" x14ac:dyDescent="0.3">
      <c r="A58" s="75" t="s">
        <v>28</v>
      </c>
      <c r="B58" s="75"/>
      <c r="C58" s="75"/>
      <c r="D58" s="75"/>
      <c r="E58" s="75"/>
      <c r="F58" s="26">
        <f>F24+F56-F55</f>
        <v>383830.84754905477</v>
      </c>
      <c r="H58" s="33">
        <f>I58-F58</f>
        <v>-383830.84754905477</v>
      </c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8</vt:lpstr>
      <vt:lpstr>'Иркутская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2018-04-10T13:16:26Z</cp:lastPrinted>
  <dcterms:created xsi:type="dcterms:W3CDTF">2013-05-24T09:13:10Z</dcterms:created>
  <dcterms:modified xsi:type="dcterms:W3CDTF">2018-04-10T13:16:39Z</dcterms:modified>
</cp:coreProperties>
</file>